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defaultThemeVersion="166925"/>
  <mc:AlternateContent xmlns:mc="http://schemas.openxmlformats.org/markup-compatibility/2006">
    <mc:Choice Requires="x15">
      <x15ac:absPath xmlns:x15ac="http://schemas.microsoft.com/office/spreadsheetml/2010/11/ac" url="Z:\DA\VINATIER\CONSULT A FINALISER – ET A LANCER\DATEPT\25T210 EXTENS - Extension des locaux SST bât 210\08-Travaux\00-Dossier de travail\02_DOC A REMETTRE Offre\"/>
    </mc:Choice>
  </mc:AlternateContent>
  <xr:revisionPtr revIDLastSave="0" documentId="13_ncr:1_{88B073A6-3EB1-4999-9F1D-408A5C62077B}" xr6:coauthVersionLast="36" xr6:coauthVersionMax="47" xr10:uidLastSave="{00000000-0000-0000-0000-000000000000}"/>
  <bookViews>
    <workbookView xWindow="-105" yWindow="-105" windowWidth="23250" windowHeight="12570" xr2:uid="{95AB5A57-FBDA-46F4-A131-ADF80B4D5DBD}"/>
  </bookViews>
  <sheets>
    <sheet name="Feuil1" sheetId="1" r:id="rId1"/>
  </sheets>
  <definedNames>
    <definedName name="_xlnm.Print_Titles" localSheetId="0">Feuil1!$1:$17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F45" i="1" l="1"/>
  <c r="B43" i="1"/>
  <c r="F42" i="1"/>
  <c r="F41" i="1"/>
  <c r="F40" i="1"/>
  <c r="D39" i="1"/>
  <c r="F39" i="1" s="1"/>
  <c r="F38" i="1"/>
  <c r="F37" i="1"/>
  <c r="F36" i="1"/>
  <c r="F43" i="1" s="1"/>
  <c r="B34" i="1"/>
  <c r="F33" i="1"/>
  <c r="F32" i="1"/>
  <c r="F31" i="1"/>
  <c r="F30" i="1"/>
  <c r="F34" i="1" s="1"/>
  <c r="F29" i="1"/>
  <c r="F28" i="1"/>
  <c r="F27" i="1"/>
  <c r="F26" i="1"/>
  <c r="B23" i="1"/>
  <c r="F22" i="1"/>
  <c r="F21" i="1"/>
  <c r="F23" i="1" s="1"/>
  <c r="F20" i="1"/>
  <c r="F44" i="1" l="1"/>
  <c r="F46" i="1" s="1"/>
</calcChain>
</file>

<file path=xl/sharedStrings.xml><?xml version="1.0" encoding="utf-8"?>
<sst xmlns="http://schemas.openxmlformats.org/spreadsheetml/2006/main" count="87" uniqueCount="71">
  <si>
    <t>D.P.G.F : DECOMPOSITION DU PRIX GLOBAL ET FORFAITAIRE</t>
  </si>
  <si>
    <t>Pole Achat et Ingénierie - Service Travaux du Maître d’ouvrage</t>
  </si>
  <si>
    <t>Lot n°</t>
  </si>
  <si>
    <r>
      <t>Nom de l'entreprise (</t>
    </r>
    <r>
      <rPr>
        <b/>
        <sz val="11"/>
        <color rgb="FFFF0000"/>
        <rFont val="Calibri"/>
        <family val="2"/>
        <scheme val="minor"/>
      </rPr>
      <t>à remplir par le soumissionnaire</t>
    </r>
    <r>
      <rPr>
        <b/>
        <sz val="11"/>
        <color theme="1"/>
        <rFont val="Calibri"/>
        <family val="2"/>
        <scheme val="minor"/>
      </rPr>
      <t xml:space="preserve">) : </t>
    </r>
  </si>
  <si>
    <t>N°</t>
  </si>
  <si>
    <t>DESIGNATIONS</t>
  </si>
  <si>
    <t>U</t>
  </si>
  <si>
    <t>Q.T.E</t>
  </si>
  <si>
    <t>P.U.</t>
  </si>
  <si>
    <t>TOTAL</t>
  </si>
  <si>
    <t>Généralités</t>
  </si>
  <si>
    <t>Les travaux concernent la création l'extension du pôle médecine du travail du bâtiments 210 du Vinatier (CHLV)</t>
  </si>
  <si>
    <t>Le bâtiment est classé en ERP de type PU de 5e catégorie suivant la réglementation concernant la sécurité incendie. Le chantier se fait à proximité d'un site occupé.</t>
  </si>
  <si>
    <t>Protections collectives du chantier, protection des existants, évacuation de l'ensemble des déchets générés par le chantier, traitement des déchets selon législation en vigueur.</t>
  </si>
  <si>
    <t>Nettoyage quotidien: chantier propre, ramassage de tous matériels ou matériaux en fin de journée, sécurisation des locaux et des matériels/matériaux/outillages du chantier</t>
  </si>
  <si>
    <t>Le CCAG Travaux 2021 est applicable</t>
  </si>
  <si>
    <t>Les travaux se feront en relation avec les autres lots sur le projet
Une coordination sera à réaliser avec eux, le respect du planning avec le détail des interventions est primordial.
Nettoyage après chaque intervention, pas de stockage de matériels/ matériaux dans les pièces de pose de protection</t>
  </si>
  <si>
    <t>Travaux</t>
  </si>
  <si>
    <t>1.1</t>
  </si>
  <si>
    <t>INSTALLATION DE CHANTIER</t>
  </si>
  <si>
    <t>1.1.1</t>
  </si>
  <si>
    <r>
      <rPr>
        <b/>
        <sz val="11"/>
        <color theme="1"/>
        <rFont val="Calibri"/>
        <family val="2"/>
        <scheme val="minor"/>
      </rPr>
      <t>Baraquement de chantier</t>
    </r>
    <r>
      <rPr>
        <sz val="11"/>
        <color theme="1"/>
        <rFont val="Calibri"/>
        <family val="2"/>
        <scheme val="minor"/>
      </rPr>
      <t xml:space="preserve">
L'entreprise aura à sa charge ses propres installations de chantier (vestiaire/réfectoire/sanitaires..)
Position :
- Cf PIC
</t>
    </r>
  </si>
  <si>
    <t>Ens</t>
  </si>
  <si>
    <t>1.1.2</t>
  </si>
  <si>
    <r>
      <rPr>
        <b/>
        <sz val="11"/>
        <color theme="1"/>
        <rFont val="Calibri"/>
        <family val="2"/>
        <scheme val="minor"/>
      </rPr>
      <t>Protections provisoires</t>
    </r>
    <r>
      <rPr>
        <sz val="11"/>
        <color theme="1"/>
        <rFont val="Calibri"/>
        <family val="2"/>
        <scheme val="minor"/>
      </rPr>
      <t xml:space="preserve">
Protection de la chambre électrique avec une plaque de roulage
Position : 
- CF plan
</t>
    </r>
  </si>
  <si>
    <t>1.1.3</t>
  </si>
  <si>
    <r>
      <t xml:space="preserve">Protections / Nettoyage / Déchets
</t>
    </r>
    <r>
      <rPr>
        <sz val="11"/>
        <color theme="1"/>
        <rFont val="Calibri"/>
        <family val="2"/>
        <scheme val="minor"/>
      </rPr>
      <t>Est compris
- La gestion de bennes avec la mise en place d'un tri sélectif
- La protection et l'entretien de ses ouvrages jusqu'à la réception des ouvrages
- l'entretien du chantier et le nettoyage journalier jusqu'à la fin de ses travaux (balayeuse)
- L'évacuation des déchets du chantier
Position :
- Au droit du chantier et des voiries proches</t>
    </r>
    <r>
      <rPr>
        <b/>
        <sz val="11"/>
        <color theme="1"/>
        <rFont val="Calibri"/>
        <family val="2"/>
        <scheme val="minor"/>
      </rPr>
      <t xml:space="preserve">
</t>
    </r>
  </si>
  <si>
    <t>1.2</t>
  </si>
  <si>
    <t>DESAMIANTAGE</t>
  </si>
  <si>
    <t>1.2.1</t>
  </si>
  <si>
    <r>
      <t xml:space="preserve">Plan de retrait
</t>
    </r>
    <r>
      <rPr>
        <sz val="11"/>
        <color theme="1"/>
        <rFont val="Calibri"/>
        <family val="2"/>
        <scheme val="minor"/>
      </rPr>
      <t xml:space="preserve">Rédaction par l'entreprise du PDRE en précisant les points du CCTP
</t>
    </r>
    <r>
      <rPr>
        <b/>
        <sz val="11"/>
        <color theme="1"/>
        <rFont val="Calibri"/>
        <family val="2"/>
        <scheme val="minor"/>
      </rPr>
      <t xml:space="preserve">
</t>
    </r>
    <r>
      <rPr>
        <sz val="11"/>
        <color theme="1"/>
        <rFont val="Calibri"/>
        <family val="2"/>
        <scheme val="minor"/>
      </rPr>
      <t xml:space="preserve">Position : </t>
    </r>
    <r>
      <rPr>
        <b/>
        <sz val="11"/>
        <color theme="1"/>
        <rFont val="Calibri"/>
        <family val="2"/>
        <scheme val="minor"/>
      </rPr>
      <t xml:space="preserve">
</t>
    </r>
    <r>
      <rPr>
        <sz val="11"/>
        <color theme="1"/>
        <rFont val="Calibri"/>
        <family val="2"/>
        <scheme val="minor"/>
      </rPr>
      <t xml:space="preserve">- Local fuel
</t>
    </r>
  </si>
  <si>
    <t>1.2.2</t>
  </si>
  <si>
    <r>
      <t xml:space="preserve">Stratégie de mesure d'empoussièrement
</t>
    </r>
    <r>
      <rPr>
        <sz val="11"/>
        <color theme="1"/>
        <rFont val="Calibri"/>
        <family val="2"/>
        <scheme val="minor"/>
      </rPr>
      <t>L'Entreprise doit la réalisation de la stratégie de mesure d'empoussièrement.
Position : 
- Local fuel</t>
    </r>
    <r>
      <rPr>
        <b/>
        <sz val="11"/>
        <color theme="1"/>
        <rFont val="Calibri"/>
        <family val="2"/>
        <scheme val="minor"/>
      </rPr>
      <t xml:space="preserve">
</t>
    </r>
  </si>
  <si>
    <t>1.2.3</t>
  </si>
  <si>
    <r>
      <t xml:space="preserve">Installations de chantier spécifiques aux travaux de désamiantage
</t>
    </r>
    <r>
      <rPr>
        <sz val="11"/>
        <color theme="1"/>
        <rFont val="Calibri"/>
        <family val="2"/>
        <scheme val="minor"/>
      </rPr>
      <t>L'Entreprise doit l'ensemble des installations de chantier spécifiques à ces travaux de désamiantage. 
Position : 
- Local fuel</t>
    </r>
  </si>
  <si>
    <t>1.2.4</t>
  </si>
  <si>
    <r>
      <t xml:space="preserve">Confinement des zones de travaux
</t>
    </r>
    <r>
      <rPr>
        <sz val="11"/>
        <color theme="1"/>
        <rFont val="Calibri"/>
        <family val="2"/>
        <scheme val="minor"/>
      </rPr>
      <t xml:space="preserve">L'entreprise doit le confinement des zones de travaux. La prestation comprend :
- Le confinement léger des zones de travail
- La Mise en place du "sarcophage"
Position : 
- Local fuel
</t>
    </r>
  </si>
  <si>
    <t>1.2.5</t>
  </si>
  <si>
    <r>
      <t xml:space="preserve">Dépose de matériaux amiantés
</t>
    </r>
    <r>
      <rPr>
        <sz val="11"/>
        <color theme="1"/>
        <rFont val="Calibri"/>
        <family val="2"/>
        <scheme val="minor"/>
      </rPr>
      <t xml:space="preserve">Localisation des matériaux contenant de l'amiante : 
- Mastic vitrier porte d'entrée (Local côté EST - Local électrique) 
- Chapeau de conduit en amiante ciment (Local côté EST - Toiture Local électrique)
Position : 
- Local fuel
</t>
    </r>
  </si>
  <si>
    <t>1.2.6</t>
  </si>
  <si>
    <r>
      <t xml:space="preserve">Gestion et évacuation des déchets amiantés en ISDD (classe 1)
</t>
    </r>
    <r>
      <rPr>
        <sz val="11"/>
        <color theme="1"/>
        <rFont val="Calibri"/>
        <family val="2"/>
        <scheme val="minor"/>
      </rPr>
      <t xml:space="preserve">L'Entreprise doit la gestion des déchets amiantés en ISDD (classe 1). La prestation comprend :
- Respect des prescriptions du Règlement des matières dangereuses RTMDR pour la manutention et le transport des matériaux
amiantés.
- Etiquetage réglementaire et bordereau de suivi conforme à l'arrêté du 4 janvier 1985 
- Traçabilité des déchets par l'intermédiaire d'un bordereau de suivi des déchets amiantés.
- Traitement spécifiques des eaux usées (douches, eaux de nettoyage) avant leur rejet
- Evacuation vers site de stockage de déchets dangereux (Classe1), au fur et à mesure de leur production dans des containers adaptés, hermétiques et verrouillés).
- Conditionnement, stockage et transport des déchets réalisés dans le respect de la réglementation en vigueur.
</t>
    </r>
  </si>
  <si>
    <t>1.2.7</t>
  </si>
  <si>
    <r>
      <t xml:space="preserve">Restitution des locaux après travaux
</t>
    </r>
    <r>
      <rPr>
        <sz val="11"/>
        <color theme="1"/>
        <rFont val="Calibri"/>
        <family val="2"/>
        <scheme val="minor"/>
      </rPr>
      <t xml:space="preserve">L'Entreprise doit la restitution des locaux après travaux.
</t>
    </r>
  </si>
  <si>
    <t>1.2.8</t>
  </si>
  <si>
    <r>
      <rPr>
        <b/>
        <sz val="11"/>
        <color theme="1"/>
        <rFont val="Calibri"/>
        <family val="2"/>
        <scheme val="minor"/>
      </rPr>
      <t>Rapport de fin d'intervention (RFI)</t>
    </r>
    <r>
      <rPr>
        <sz val="11"/>
        <color theme="1"/>
        <rFont val="Calibri"/>
        <family val="2"/>
        <scheme val="minor"/>
      </rPr>
      <t xml:space="preserve">
L'Entreprise doit la remise d'un rapport de fin d'intervention (RFI).
</t>
    </r>
  </si>
  <si>
    <t>1.3</t>
  </si>
  <si>
    <t>DEMOLITION CURAGE</t>
  </si>
  <si>
    <t>1.3.1</t>
  </si>
  <si>
    <r>
      <rPr>
        <b/>
        <sz val="11"/>
        <color theme="1"/>
        <rFont val="Calibri"/>
        <family val="2"/>
        <scheme val="minor"/>
      </rPr>
      <t>Purge et curage</t>
    </r>
    <r>
      <rPr>
        <sz val="11"/>
        <color theme="1"/>
        <rFont val="Calibri"/>
        <family val="2"/>
        <scheme val="minor"/>
      </rPr>
      <t xml:space="preserve">
La prestation concerne la purge et le curage complet d’un local à fuel, afin d’en garantir la sécurité, la propreté, et la conformité réglementaire avant toute intervention complémentaire. La prestation comprend la purge totale de la cuve à fuel et de ses accessoires (pompes, tuyauteries, regards)
Position : 
- Local à fuel
</t>
    </r>
  </si>
  <si>
    <t>1.3.2</t>
  </si>
  <si>
    <r>
      <rPr>
        <b/>
        <sz val="11"/>
        <color theme="1"/>
        <rFont val="Calibri"/>
        <family val="2"/>
        <scheme val="minor"/>
      </rPr>
      <t>Démolition du local</t>
    </r>
    <r>
      <rPr>
        <sz val="11"/>
        <color theme="1"/>
        <rFont val="Calibri"/>
        <family val="2"/>
        <scheme val="minor"/>
      </rPr>
      <t xml:space="preserve">
Description des travaux à réaliser : 
- Démolition complète des éléments du local : murs, dalle de couverture, sol en béton, et marches éventuelles.
- Démolition des aménagements intérieurs annexes et des accessoires spécifiques (blocs portes, protections murales, équipements électriques restants).
- Sécurisation du chantier et protection des ouvrages voisins ou conservés, y compris barriérage réglementaire et signalisation adaptée
Position : 
- Local à fuel
</t>
    </r>
  </si>
  <si>
    <t>1.3.3</t>
  </si>
  <si>
    <r>
      <rPr>
        <b/>
        <sz val="11"/>
        <color theme="1"/>
        <rFont val="Calibri"/>
        <family val="2"/>
        <scheme val="minor"/>
      </rPr>
      <t>Purge et neutralisation de la cuve</t>
    </r>
    <r>
      <rPr>
        <sz val="11"/>
        <color theme="1"/>
        <rFont val="Calibri"/>
        <family val="2"/>
        <scheme val="minor"/>
      </rPr>
      <t xml:space="preserve">
La prestation concerne la neutralisation définitive de la cuve à fuel enterrée abandonnée, conformément à la réglementation en vigueur, pour éliminer tout risque de pollution ou d’accident.
Opérations à réaliser
- Vidange totale de la cuve et de ses circuits associés (aspiration du fioul résiduel, retrait des boues et dépôts).
- Dégazage et contrôle à l’explosimètre pour garantir l’absence de vapeurs inflammables.
- Nettoyage approfondi intérieur de la cuve : raclage, aspiration, rinçage si nécessaire.
- Comblement intégral du réservoir avec un matériau inerte type sable, perlite ou béton fluide, garantissant l’inertage de toute la surface interne.
- Condamnation définitive de tous les orifices (tampons de visite, vent pipes, regards de remplissage).
- Évacuation des déchets (résidus, boues, nettoyage) vers des centres agréés, avec bordereau de suivi des déchets remis au Maître d’Ouvrage.
- Remise d’un certificat de neutralisation attestant de la conformité de l’opération selon la législation en vigueur.
Position : 
- Cuve à fuel
</t>
    </r>
  </si>
  <si>
    <t>1.3.4</t>
  </si>
  <si>
    <r>
      <t xml:space="preserve">Démolition du mur existant et de ses fondations
</t>
    </r>
    <r>
      <rPr>
        <sz val="11"/>
        <color theme="1"/>
        <rFont val="Calibri"/>
        <family val="2"/>
        <scheme val="minor"/>
      </rPr>
      <t>Démolition partielle et soignée d’un mur en pierre, avec sciage propre au niveau des parties conservées, afin de préserver l’intégrité des sections du mur qui seront maintenues. La démolition se fera après la création de la plateforme par lot VRD
Position : 
- Cf plan</t>
    </r>
    <r>
      <rPr>
        <b/>
        <sz val="11"/>
        <color theme="1"/>
        <rFont val="Calibri"/>
        <family val="2"/>
        <scheme val="minor"/>
      </rPr>
      <t xml:space="preserve">
</t>
    </r>
  </si>
  <si>
    <t>m²</t>
  </si>
  <si>
    <t>1.3.5</t>
  </si>
  <si>
    <r>
      <t xml:space="preserve">Petite démolition </t>
    </r>
    <r>
      <rPr>
        <b/>
        <sz val="11"/>
        <rFont val="Calibri"/>
        <family val="2"/>
        <scheme val="minor"/>
      </rPr>
      <t xml:space="preserve">
</t>
    </r>
    <r>
      <rPr>
        <sz val="11"/>
        <rFont val="Calibri"/>
        <family val="2"/>
        <scheme val="minor"/>
      </rPr>
      <t xml:space="preserve">Dépose marches escaliers BA et gardes corps servant d'issue de secours </t>
    </r>
    <r>
      <rPr>
        <sz val="11"/>
        <color theme="1"/>
        <rFont val="Calibri"/>
        <family val="2"/>
        <scheme val="minor"/>
      </rPr>
      <t>et décroutage des bétons le long de la façade OUEST existante</t>
    </r>
    <r>
      <rPr>
        <b/>
        <sz val="11"/>
        <color theme="1"/>
        <rFont val="Calibri"/>
        <family val="2"/>
        <scheme val="minor"/>
      </rPr>
      <t xml:space="preserve">.
</t>
    </r>
    <r>
      <rPr>
        <sz val="11"/>
        <color theme="1"/>
        <rFont val="Calibri"/>
        <family val="2"/>
        <scheme val="minor"/>
      </rPr>
      <t xml:space="preserve">
Position : 
- Cf plan</t>
    </r>
    <r>
      <rPr>
        <b/>
        <sz val="11"/>
        <color theme="1"/>
        <rFont val="Calibri"/>
        <family val="2"/>
        <scheme val="minor"/>
      </rPr>
      <t xml:space="preserve">
</t>
    </r>
  </si>
  <si>
    <t>1.3.6</t>
  </si>
  <si>
    <r>
      <t xml:space="preserve">Provision pour sondage
</t>
    </r>
    <r>
      <rPr>
        <sz val="11"/>
        <color theme="1"/>
        <rFont val="Calibri"/>
        <family val="2"/>
        <scheme val="minor"/>
      </rPr>
      <t>Provision pour réaliser deux sondages en pied de bâtiment sur la façade OUEST
Position : 
- Façade OUEST</t>
    </r>
    <r>
      <rPr>
        <b/>
        <sz val="11"/>
        <color theme="1"/>
        <rFont val="Calibri"/>
        <family val="2"/>
        <scheme val="minor"/>
      </rPr>
      <t xml:space="preserve">
</t>
    </r>
  </si>
  <si>
    <t>1.3.7</t>
  </si>
  <si>
    <r>
      <t xml:space="preserve">Dépose et purge du réseau AEP 
</t>
    </r>
    <r>
      <rPr>
        <sz val="11"/>
        <rFont val="Calibri"/>
        <family val="2"/>
        <scheme val="minor"/>
      </rPr>
      <t xml:space="preserve">Purge et dépose du réseau AEP reliant la cuve et le local démolit. </t>
    </r>
    <r>
      <rPr>
        <b/>
        <sz val="11"/>
        <rFont val="Calibri"/>
        <family val="2"/>
        <scheme val="minor"/>
      </rPr>
      <t xml:space="preserve">
</t>
    </r>
  </si>
  <si>
    <t>TOTAL HT</t>
  </si>
  <si>
    <t>TOTAL TTC</t>
  </si>
  <si>
    <t>Nota :</t>
  </si>
  <si>
    <t xml:space="preserve">Les quantités sont données à titre indicatifs, il appartient à l'entreprise consultée de les vérifier. </t>
  </si>
  <si>
    <t>EXTENSION BUREAUX 210</t>
  </si>
  <si>
    <t>DESAMIANTAGE/DEMOLITION</t>
  </si>
  <si>
    <t>TVA 20%</t>
  </si>
  <si>
    <t xml:space="preserve">        HOSPICES CIVILS DE LYON</t>
  </si>
  <si>
    <t xml:space="preserve">    Etablissement support du GHT Val Rhône Centre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</si>
</sst>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0.00\ &quot;€&quot;_-;\-* #,##0.00\ &quot;€&quot;_-;_-* &quot;-&quot;??\ &quot;€&quot;_-;_-@_-"/>
  </numFmts>
  <fonts count="10" x14ac:knownFonts="1">
    <font>
      <sz val="11"/>
      <color theme="1"/>
      <name val="Calibri"/>
      <family val="2"/>
      <scheme val="minor"/>
    </font>
    <font>
      <sz val="11"/>
      <color theme="1"/>
      <name val="Calibri"/>
      <family val="2"/>
      <scheme val="minor"/>
    </font>
    <font>
      <b/>
      <sz val="11"/>
      <color theme="1"/>
      <name val="Calibri"/>
      <family val="2"/>
      <scheme val="minor"/>
    </font>
    <font>
      <sz val="11"/>
      <name val="Calibri"/>
      <family val="2"/>
      <scheme val="minor"/>
    </font>
    <font>
      <sz val="9"/>
      <color theme="1"/>
      <name val="Calibri"/>
      <family val="2"/>
      <scheme val="minor"/>
    </font>
    <font>
      <b/>
      <sz val="11"/>
      <color rgb="FFFF0000"/>
      <name val="Calibri"/>
      <family val="2"/>
      <scheme val="minor"/>
    </font>
    <font>
      <b/>
      <sz val="10"/>
      <name val="Arial"/>
      <family val="2"/>
    </font>
    <font>
      <sz val="10"/>
      <name val="Arial"/>
      <family val="2"/>
    </font>
    <font>
      <b/>
      <sz val="11"/>
      <name val="Calibri"/>
      <family val="2"/>
      <scheme val="minor"/>
    </font>
    <font>
      <b/>
      <sz val="11"/>
      <color theme="1"/>
      <name val="Calibri"/>
      <family val="2"/>
    </font>
  </fonts>
  <fills count="3">
    <fill>
      <patternFill patternType="none"/>
    </fill>
    <fill>
      <patternFill patternType="gray125"/>
    </fill>
    <fill>
      <patternFill patternType="solid">
        <fgColor indexed="22"/>
        <bgColor indexed="64"/>
      </patternFill>
    </fill>
  </fills>
  <borders count="21">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right/>
      <top/>
      <bottom style="medium">
        <color indexed="64"/>
      </bottom>
      <diagonal/>
    </border>
    <border>
      <left/>
      <right style="medium">
        <color indexed="64"/>
      </right>
      <top/>
      <bottom style="medium">
        <color auto="1"/>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indexed="64"/>
      </left>
      <right/>
      <top/>
      <bottom style="medium">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style="medium">
        <color indexed="64"/>
      </right>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s>
  <cellStyleXfs count="3">
    <xf numFmtId="0" fontId="0" fillId="0" borderId="0"/>
    <xf numFmtId="9" fontId="1" fillId="0" borderId="0" applyFont="0" applyFill="0" applyBorder="0" applyAlignment="0" applyProtection="0"/>
    <xf numFmtId="44" fontId="7" fillId="0" borderId="0" applyFont="0" applyFill="0" applyBorder="0" applyAlignment="0" applyProtection="0"/>
  </cellStyleXfs>
  <cellXfs count="83">
    <xf numFmtId="0" fontId="0" fillId="0" borderId="0" xfId="0"/>
    <xf numFmtId="0" fontId="3" fillId="0" borderId="1" xfId="0" applyFont="1" applyBorder="1" applyAlignment="1">
      <alignment horizontal="center" vertical="center"/>
    </xf>
    <xf numFmtId="0" fontId="0" fillId="0" borderId="2" xfId="0" applyBorder="1" applyAlignment="1">
      <alignment vertical="center"/>
    </xf>
    <xf numFmtId="0" fontId="0" fillId="0" borderId="3" xfId="0" applyBorder="1" applyAlignment="1">
      <alignment vertical="center"/>
    </xf>
    <xf numFmtId="0" fontId="0" fillId="0" borderId="0" xfId="0" applyAlignment="1">
      <alignment vertical="center"/>
    </xf>
    <xf numFmtId="0" fontId="3" fillId="0" borderId="4" xfId="0" applyFont="1" applyBorder="1" applyAlignment="1">
      <alignment horizontal="center" vertical="center"/>
    </xf>
    <xf numFmtId="0" fontId="4" fillId="0" borderId="0" xfId="0" applyFont="1" applyAlignment="1">
      <alignment horizontal="center" vertical="center" wrapText="1"/>
    </xf>
    <xf numFmtId="0" fontId="0" fillId="0" borderId="5" xfId="0" applyBorder="1" applyAlignment="1">
      <alignment vertical="center"/>
    </xf>
    <xf numFmtId="0" fontId="0" fillId="0" borderId="0" xfId="0" applyAlignment="1">
      <alignment horizontal="left" vertical="top"/>
    </xf>
    <xf numFmtId="0" fontId="0" fillId="0" borderId="0" xfId="0" applyAlignment="1">
      <alignment horizontal="center" vertical="top"/>
    </xf>
    <xf numFmtId="0" fontId="0" fillId="0" borderId="4" xfId="0" applyBorder="1" applyAlignment="1">
      <alignment horizontal="center" vertical="top"/>
    </xf>
    <xf numFmtId="0" fontId="6" fillId="2" borderId="8" xfId="0" applyFont="1" applyFill="1" applyBorder="1" applyAlignment="1">
      <alignment horizontal="center" vertical="center"/>
    </xf>
    <xf numFmtId="0" fontId="6" fillId="2" borderId="9" xfId="0" applyFont="1" applyFill="1" applyBorder="1" applyAlignment="1">
      <alignment vertical="center" wrapText="1"/>
    </xf>
    <xf numFmtId="0" fontId="6" fillId="2" borderId="10" xfId="0" applyFont="1" applyFill="1" applyBorder="1" applyAlignment="1">
      <alignment vertical="center"/>
    </xf>
    <xf numFmtId="0" fontId="6" fillId="2" borderId="9" xfId="0" applyFont="1" applyFill="1" applyBorder="1" applyAlignment="1">
      <alignment horizontal="center" vertical="center"/>
    </xf>
    <xf numFmtId="0" fontId="6" fillId="2" borderId="10" xfId="0" applyFont="1" applyFill="1" applyBorder="1" applyAlignment="1">
      <alignment horizontal="center" vertical="center"/>
    </xf>
    <xf numFmtId="0" fontId="0" fillId="0" borderId="0" xfId="0" applyAlignment="1">
      <alignment vertical="top"/>
    </xf>
    <xf numFmtId="0" fontId="6" fillId="0" borderId="15" xfId="0" applyFont="1" applyBorder="1" applyAlignment="1">
      <alignment horizontal="center" vertical="top"/>
    </xf>
    <xf numFmtId="0" fontId="0" fillId="0" borderId="16" xfId="0" applyBorder="1" applyAlignment="1">
      <alignment vertical="top" wrapText="1"/>
    </xf>
    <xf numFmtId="0" fontId="0" fillId="0" borderId="17" xfId="0" applyBorder="1" applyAlignment="1">
      <alignment horizontal="center" vertical="top"/>
    </xf>
    <xf numFmtId="2" fontId="0" fillId="0" borderId="15" xfId="0" applyNumberFormat="1" applyBorder="1" applyAlignment="1">
      <alignment horizontal="center" vertical="top"/>
    </xf>
    <xf numFmtId="0" fontId="0" fillId="0" borderId="16" xfId="0" applyBorder="1" applyAlignment="1">
      <alignment horizontal="center" vertical="top"/>
    </xf>
    <xf numFmtId="0" fontId="6" fillId="0" borderId="16" xfId="0" applyFont="1" applyBorder="1" applyAlignment="1">
      <alignment vertical="top" wrapText="1"/>
    </xf>
    <xf numFmtId="44" fontId="7" fillId="0" borderId="16" xfId="2" applyBorder="1" applyAlignment="1">
      <alignment horizontal="center" vertical="top"/>
    </xf>
    <xf numFmtId="44" fontId="7" fillId="0" borderId="17" xfId="2" applyBorder="1" applyAlignment="1">
      <alignment horizontal="center" vertical="top"/>
    </xf>
    <xf numFmtId="0" fontId="3" fillId="0" borderId="15" xfId="0" applyFont="1" applyBorder="1" applyAlignment="1">
      <alignment horizontal="center" vertical="top"/>
    </xf>
    <xf numFmtId="44" fontId="7" fillId="0" borderId="5" xfId="2" applyBorder="1" applyAlignment="1">
      <alignment horizontal="center" vertical="top"/>
    </xf>
    <xf numFmtId="0" fontId="2" fillId="0" borderId="16" xfId="0" applyFont="1" applyBorder="1" applyAlignment="1">
      <alignment vertical="top" wrapText="1"/>
    </xf>
    <xf numFmtId="0" fontId="7" fillId="2" borderId="15" xfId="0" applyFont="1" applyFill="1" applyBorder="1" applyAlignment="1">
      <alignment horizontal="center" vertical="top"/>
    </xf>
    <xf numFmtId="0" fontId="6" fillId="2" borderId="16" xfId="0" applyFont="1" applyFill="1" applyBorder="1" applyAlignment="1">
      <alignment horizontal="center" vertical="top" wrapText="1"/>
    </xf>
    <xf numFmtId="0" fontId="0" fillId="2" borderId="17" xfId="0" applyFill="1" applyBorder="1" applyAlignment="1">
      <alignment horizontal="center" vertical="top"/>
    </xf>
    <xf numFmtId="2" fontId="7" fillId="2" borderId="15" xfId="2" applyNumberFormat="1" applyFill="1" applyBorder="1" applyAlignment="1">
      <alignment horizontal="center" vertical="top"/>
    </xf>
    <xf numFmtId="44" fontId="7" fillId="2" borderId="16" xfId="2" applyFill="1" applyBorder="1" applyAlignment="1">
      <alignment horizontal="center" vertical="top"/>
    </xf>
    <xf numFmtId="44" fontId="6" fillId="2" borderId="5" xfId="2" applyFont="1" applyFill="1" applyBorder="1" applyAlignment="1">
      <alignment horizontal="center" vertical="top"/>
    </xf>
    <xf numFmtId="0" fontId="7" fillId="0" borderId="15" xfId="0" applyFont="1" applyBorder="1" applyAlignment="1">
      <alignment horizontal="center" vertical="top"/>
    </xf>
    <xf numFmtId="0" fontId="6" fillId="0" borderId="0" xfId="0" applyFont="1" applyAlignment="1">
      <alignment horizontal="center" vertical="top" wrapText="1"/>
    </xf>
    <xf numFmtId="2" fontId="7" fillId="0" borderId="4" xfId="2" applyNumberFormat="1" applyFill="1" applyBorder="1" applyAlignment="1">
      <alignment horizontal="center" vertical="top"/>
    </xf>
    <xf numFmtId="44" fontId="7" fillId="0" borderId="16" xfId="2" applyFill="1" applyBorder="1" applyAlignment="1">
      <alignment horizontal="center" vertical="top"/>
    </xf>
    <xf numFmtId="44" fontId="6" fillId="0" borderId="5" xfId="2" applyFont="1" applyFill="1" applyBorder="1" applyAlignment="1">
      <alignment horizontal="center" vertical="top"/>
    </xf>
    <xf numFmtId="0" fontId="8" fillId="0" borderId="16" xfId="0" applyFont="1" applyBorder="1" applyAlignment="1">
      <alignment vertical="top" wrapText="1"/>
    </xf>
    <xf numFmtId="0" fontId="3" fillId="0" borderId="17" xfId="0" applyFont="1" applyBorder="1" applyAlignment="1">
      <alignment horizontal="center" vertical="top"/>
    </xf>
    <xf numFmtId="2" fontId="3" fillId="0" borderId="15" xfId="0" applyNumberFormat="1" applyFont="1" applyBorder="1" applyAlignment="1">
      <alignment horizontal="center" vertical="top"/>
    </xf>
    <xf numFmtId="44" fontId="7" fillId="0" borderId="16" xfId="2" applyFont="1" applyBorder="1" applyAlignment="1">
      <alignment horizontal="center" vertical="top"/>
    </xf>
    <xf numFmtId="44" fontId="7" fillId="0" borderId="5" xfId="2" applyFont="1" applyBorder="1" applyAlignment="1">
      <alignment horizontal="center" vertical="top"/>
    </xf>
    <xf numFmtId="0" fontId="3" fillId="0" borderId="0" xfId="0" applyFont="1" applyAlignment="1">
      <alignment vertical="top"/>
    </xf>
    <xf numFmtId="0" fontId="0" fillId="0" borderId="1" xfId="0" applyBorder="1" applyAlignment="1">
      <alignment vertical="top"/>
    </xf>
    <xf numFmtId="44" fontId="6" fillId="0" borderId="2" xfId="2" applyFont="1" applyBorder="1" applyAlignment="1">
      <alignment vertical="top"/>
    </xf>
    <xf numFmtId="44" fontId="6" fillId="0" borderId="3" xfId="2" applyFont="1" applyBorder="1" applyAlignment="1">
      <alignment vertical="top"/>
    </xf>
    <xf numFmtId="0" fontId="0" fillId="0" borderId="11" xfId="0" applyBorder="1" applyAlignment="1">
      <alignment vertical="top"/>
    </xf>
    <xf numFmtId="44" fontId="6" fillId="0" borderId="12" xfId="2" applyFont="1" applyBorder="1" applyAlignment="1">
      <alignment vertical="top"/>
    </xf>
    <xf numFmtId="44" fontId="6" fillId="0" borderId="13" xfId="2" applyFont="1" applyBorder="1" applyAlignment="1">
      <alignment vertical="top"/>
    </xf>
    <xf numFmtId="0" fontId="0" fillId="0" borderId="14" xfId="0" applyBorder="1" applyAlignment="1">
      <alignment vertical="top"/>
    </xf>
    <xf numFmtId="44" fontId="6" fillId="0" borderId="6" xfId="2" applyFont="1" applyBorder="1" applyAlignment="1">
      <alignment vertical="top"/>
    </xf>
    <xf numFmtId="44" fontId="6" fillId="0" borderId="7" xfId="2" applyFont="1" applyBorder="1" applyAlignment="1">
      <alignment vertical="top"/>
    </xf>
    <xf numFmtId="0" fontId="3" fillId="0" borderId="0" xfId="0" applyFont="1" applyAlignment="1">
      <alignment horizontal="center" vertical="top"/>
    </xf>
    <xf numFmtId="0" fontId="3" fillId="0" borderId="0" xfId="0" applyFont="1" applyAlignment="1">
      <alignment horizontal="center" vertical="center"/>
    </xf>
    <xf numFmtId="0" fontId="3" fillId="0" borderId="0" xfId="0" applyFont="1" applyAlignment="1">
      <alignment horizontal="left" vertical="top"/>
    </xf>
    <xf numFmtId="0" fontId="6" fillId="0" borderId="18" xfId="0" applyFont="1" applyBorder="1" applyAlignment="1">
      <alignment horizontal="center" vertical="top"/>
    </xf>
    <xf numFmtId="0" fontId="6" fillId="0" borderId="19" xfId="0" applyFont="1" applyBorder="1" applyAlignment="1">
      <alignment horizontal="center" vertical="top"/>
    </xf>
    <xf numFmtId="0" fontId="6" fillId="0" borderId="20" xfId="0" applyFont="1" applyBorder="1" applyAlignment="1">
      <alignment horizontal="center" vertical="top"/>
    </xf>
    <xf numFmtId="0" fontId="2" fillId="0" borderId="6" xfId="0" applyFont="1" applyBorder="1" applyAlignment="1">
      <alignment horizontal="left" vertical="center"/>
    </xf>
    <xf numFmtId="0" fontId="2" fillId="0" borderId="7" xfId="0" applyFont="1" applyBorder="1" applyAlignment="1">
      <alignment horizontal="left" vertical="center"/>
    </xf>
    <xf numFmtId="0" fontId="6" fillId="0" borderId="11" xfId="0" applyFont="1" applyBorder="1" applyAlignment="1">
      <alignment horizontal="center" vertical="center"/>
    </xf>
    <xf numFmtId="0" fontId="6" fillId="0" borderId="12" xfId="0" applyFont="1" applyBorder="1" applyAlignment="1">
      <alignment horizontal="center" vertical="center"/>
    </xf>
    <xf numFmtId="0" fontId="6" fillId="0" borderId="13" xfId="0" applyFont="1" applyBorder="1" applyAlignment="1">
      <alignment horizontal="center" vertical="center"/>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top" wrapText="1"/>
    </xf>
    <xf numFmtId="0" fontId="3" fillId="0" borderId="0" xfId="0" applyFont="1" applyAlignment="1">
      <alignment horizontal="center" vertical="top" wrapText="1"/>
    </xf>
    <xf numFmtId="0" fontId="3" fillId="0" borderId="5" xfId="0" applyFont="1" applyBorder="1" applyAlignment="1">
      <alignment horizontal="center" vertical="top" wrapText="1"/>
    </xf>
    <xf numFmtId="0" fontId="0" fillId="0" borderId="4" xfId="0" applyBorder="1" applyAlignment="1">
      <alignment horizontal="center" vertical="center" wrapText="1"/>
    </xf>
    <xf numFmtId="0" fontId="0" fillId="0" borderId="0" xfId="0" applyAlignment="1">
      <alignment horizontal="center" vertical="center" wrapText="1"/>
    </xf>
    <xf numFmtId="0" fontId="0" fillId="0" borderId="5" xfId="0" applyBorder="1" applyAlignment="1">
      <alignment horizontal="center" vertical="center" wrapText="1"/>
    </xf>
    <xf numFmtId="0" fontId="0" fillId="0" borderId="14" xfId="0" applyBorder="1" applyAlignment="1">
      <alignment horizontal="center" vertical="center" wrapText="1"/>
    </xf>
    <xf numFmtId="0" fontId="0" fillId="0" borderId="6" xfId="0" applyBorder="1" applyAlignment="1">
      <alignment horizontal="center" vertical="center" wrapText="1"/>
    </xf>
    <xf numFmtId="0" fontId="0" fillId="0" borderId="7" xfId="0" applyBorder="1" applyAlignment="1">
      <alignment horizontal="center" vertical="center" wrapText="1"/>
    </xf>
    <xf numFmtId="9" fontId="6" fillId="0" borderId="18" xfId="1" applyFont="1" applyBorder="1" applyAlignment="1">
      <alignment horizontal="center" vertical="top"/>
    </xf>
    <xf numFmtId="9" fontId="6" fillId="0" borderId="19" xfId="1" applyFont="1" applyBorder="1" applyAlignment="1">
      <alignment horizontal="center" vertical="top"/>
    </xf>
    <xf numFmtId="9" fontId="6" fillId="0" borderId="20" xfId="1" applyFont="1" applyBorder="1" applyAlignment="1">
      <alignment horizontal="center" vertical="top"/>
    </xf>
    <xf numFmtId="0" fontId="0" fillId="0" borderId="0" xfId="0" applyBorder="1" applyAlignment="1">
      <alignment vertical="center"/>
    </xf>
    <xf numFmtId="0" fontId="9" fillId="0" borderId="0" xfId="0" applyFont="1" applyAlignment="1">
      <alignment horizontal="center" vertical="center"/>
    </xf>
    <xf numFmtId="0" fontId="2" fillId="0" borderId="0" xfId="0" applyFont="1" applyAlignment="1">
      <alignment horizontal="center"/>
    </xf>
  </cellXfs>
  <cellStyles count="3">
    <cellStyle name="Euro" xfId="2" xr:uid="{B3B35E11-389F-46C4-842C-BD4DCEEC91F1}"/>
    <cellStyle name="Normal" xfId="0" builtinId="0"/>
    <cellStyle name="Pourcentage"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1476375</xdr:colOff>
      <xdr:row>0</xdr:row>
      <xdr:rowOff>161925</xdr:rowOff>
    </xdr:from>
    <xdr:to>
      <xdr:col>1</xdr:col>
      <xdr:colOff>9278956</xdr:colOff>
      <xdr:row>3</xdr:row>
      <xdr:rowOff>84455</xdr:rowOff>
    </xdr:to>
    <xdr:pic>
      <xdr:nvPicPr>
        <xdr:cNvPr id="3" name="Image 2">
          <a:extLst>
            <a:ext uri="{FF2B5EF4-FFF2-40B4-BE49-F238E27FC236}">
              <a16:creationId xmlns:a16="http://schemas.microsoft.com/office/drawing/2014/main" id="{073A4729-7AC2-4C25-ABB5-EE4427B2146D}"/>
            </a:ext>
          </a:extLst>
        </xdr:cNvPr>
        <xdr:cNvPicPr/>
      </xdr:nvPicPr>
      <xdr:blipFill>
        <a:blip xmlns:r="http://schemas.openxmlformats.org/officeDocument/2006/relationships" r:embed="rId1"/>
        <a:stretch>
          <a:fillRect/>
        </a:stretch>
      </xdr:blipFill>
      <xdr:spPr>
        <a:xfrm>
          <a:off x="1924050" y="161925"/>
          <a:ext cx="7802581" cy="494030"/>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646ED4-7F0E-40E9-87C6-BBAB58B52C65}">
  <dimension ref="A1:F49"/>
  <sheetViews>
    <sheetView tabSelected="1" zoomScaleNormal="100" zoomScaleSheetLayoutView="70" workbookViewId="0">
      <selection activeCell="B6" sqref="B6"/>
    </sheetView>
  </sheetViews>
  <sheetFormatPr baseColWidth="10" defaultColWidth="11.42578125" defaultRowHeight="15" x14ac:dyDescent="0.25"/>
  <cols>
    <col min="1" max="1" width="6.7109375" style="55" customWidth="1"/>
    <col min="2" max="2" width="150.7109375" style="4" customWidth="1"/>
    <col min="3" max="6" width="15.7109375" style="4" customWidth="1"/>
    <col min="7" max="16384" width="11.42578125" style="4"/>
  </cols>
  <sheetData>
    <row r="1" spans="1:6" x14ac:dyDescent="0.25">
      <c r="A1" s="1"/>
      <c r="B1" s="2"/>
      <c r="C1" s="2" t="s">
        <v>0</v>
      </c>
      <c r="D1" s="2"/>
      <c r="E1" s="2"/>
      <c r="F1" s="3"/>
    </row>
    <row r="2" spans="1:6" x14ac:dyDescent="0.25">
      <c r="A2" s="5"/>
      <c r="B2" s="80"/>
      <c r="C2" s="80"/>
      <c r="D2" s="80"/>
      <c r="E2" s="80"/>
      <c r="F2" s="7"/>
    </row>
    <row r="3" spans="1:6" x14ac:dyDescent="0.25">
      <c r="A3" s="5"/>
      <c r="B3" s="80"/>
      <c r="C3" s="80"/>
      <c r="D3" s="80"/>
      <c r="E3" s="80"/>
      <c r="F3" s="7"/>
    </row>
    <row r="4" spans="1:6" x14ac:dyDescent="0.25">
      <c r="A4" s="5"/>
      <c r="B4" s="6"/>
      <c r="C4" s="4" t="s">
        <v>66</v>
      </c>
      <c r="F4" s="7"/>
    </row>
    <row r="5" spans="1:6" x14ac:dyDescent="0.25">
      <c r="A5" s="5"/>
      <c r="B5" s="81" t="s">
        <v>69</v>
      </c>
      <c r="C5" s="4" t="s">
        <v>1</v>
      </c>
      <c r="F5" s="7"/>
    </row>
    <row r="6" spans="1:6" x14ac:dyDescent="0.25">
      <c r="A6" s="5"/>
      <c r="B6" s="82" t="s">
        <v>70</v>
      </c>
      <c r="C6" s="8" t="s">
        <v>2</v>
      </c>
      <c r="D6" s="9">
        <v>1</v>
      </c>
      <c r="E6" s="8" t="s">
        <v>67</v>
      </c>
      <c r="F6" s="7"/>
    </row>
    <row r="7" spans="1:6" x14ac:dyDescent="0.25">
      <c r="A7" s="5"/>
      <c r="F7" s="7"/>
    </row>
    <row r="8" spans="1:6" ht="15.75" thickBot="1" x14ac:dyDescent="0.3">
      <c r="A8" s="10"/>
      <c r="B8" s="60" t="s">
        <v>3</v>
      </c>
      <c r="C8" s="60"/>
      <c r="D8" s="60"/>
      <c r="E8" s="60"/>
      <c r="F8" s="61"/>
    </row>
    <row r="9" spans="1:6" ht="15.75" thickBot="1" x14ac:dyDescent="0.3">
      <c r="A9" s="11" t="s">
        <v>4</v>
      </c>
      <c r="B9" s="12" t="s">
        <v>5</v>
      </c>
      <c r="C9" s="13" t="s">
        <v>6</v>
      </c>
      <c r="D9" s="11" t="s">
        <v>7</v>
      </c>
      <c r="E9" s="14" t="s">
        <v>8</v>
      </c>
      <c r="F9" s="15" t="s">
        <v>9</v>
      </c>
    </row>
    <row r="10" spans="1:6" ht="15.75" thickBot="1" x14ac:dyDescent="0.3">
      <c r="A10" s="62" t="s">
        <v>10</v>
      </c>
      <c r="B10" s="63"/>
      <c r="C10" s="63"/>
      <c r="D10" s="63"/>
      <c r="E10" s="63"/>
      <c r="F10" s="64"/>
    </row>
    <row r="11" spans="1:6" ht="15" customHeight="1" x14ac:dyDescent="0.25">
      <c r="A11" s="65" t="s">
        <v>11</v>
      </c>
      <c r="B11" s="66"/>
      <c r="C11" s="66"/>
      <c r="D11" s="66"/>
      <c r="E11" s="66"/>
      <c r="F11" s="67"/>
    </row>
    <row r="12" spans="1:6" s="16" customFormat="1" ht="15" customHeight="1" x14ac:dyDescent="0.25">
      <c r="A12" s="68" t="s">
        <v>12</v>
      </c>
      <c r="B12" s="69"/>
      <c r="C12" s="69"/>
      <c r="D12" s="69"/>
      <c r="E12" s="69"/>
      <c r="F12" s="70"/>
    </row>
    <row r="13" spans="1:6" x14ac:dyDescent="0.25">
      <c r="A13" s="71" t="s">
        <v>13</v>
      </c>
      <c r="B13" s="72"/>
      <c r="C13" s="72"/>
      <c r="D13" s="72"/>
      <c r="E13" s="72"/>
      <c r="F13" s="73"/>
    </row>
    <row r="14" spans="1:6" x14ac:dyDescent="0.25">
      <c r="A14" s="71" t="s">
        <v>14</v>
      </c>
      <c r="B14" s="72"/>
      <c r="C14" s="72"/>
      <c r="D14" s="72"/>
      <c r="E14" s="72"/>
      <c r="F14" s="73"/>
    </row>
    <row r="15" spans="1:6" x14ac:dyDescent="0.25">
      <c r="A15" s="71" t="s">
        <v>15</v>
      </c>
      <c r="B15" s="72"/>
      <c r="C15" s="72"/>
      <c r="D15" s="72"/>
      <c r="E15" s="72"/>
      <c r="F15" s="73"/>
    </row>
    <row r="16" spans="1:6" ht="53.25" customHeight="1" thickBot="1" x14ac:dyDescent="0.3">
      <c r="A16" s="74" t="s">
        <v>16</v>
      </c>
      <c r="B16" s="75"/>
      <c r="C16" s="75"/>
      <c r="D16" s="75"/>
      <c r="E16" s="75"/>
      <c r="F16" s="76"/>
    </row>
    <row r="17" spans="1:6" ht="15.75" thickBot="1" x14ac:dyDescent="0.3">
      <c r="A17" s="62" t="s">
        <v>17</v>
      </c>
      <c r="B17" s="63"/>
      <c r="C17" s="63"/>
      <c r="D17" s="63"/>
      <c r="E17" s="63"/>
      <c r="F17" s="64"/>
    </row>
    <row r="18" spans="1:6" s="16" customFormat="1" x14ac:dyDescent="0.25">
      <c r="A18" s="17"/>
      <c r="B18" s="18"/>
      <c r="C18" s="19"/>
      <c r="D18" s="20"/>
      <c r="E18" s="21"/>
      <c r="F18" s="19"/>
    </row>
    <row r="19" spans="1:6" s="16" customFormat="1" x14ac:dyDescent="0.25">
      <c r="A19" s="17" t="s">
        <v>18</v>
      </c>
      <c r="B19" s="22" t="s">
        <v>19</v>
      </c>
      <c r="C19" s="19"/>
      <c r="D19" s="20"/>
      <c r="E19" s="23"/>
      <c r="F19" s="24"/>
    </row>
    <row r="20" spans="1:6" s="16" customFormat="1" ht="90" x14ac:dyDescent="0.25">
      <c r="A20" s="25" t="s">
        <v>20</v>
      </c>
      <c r="B20" s="18" t="s">
        <v>21</v>
      </c>
      <c r="C20" s="19" t="s">
        <v>22</v>
      </c>
      <c r="D20" s="20">
        <v>1</v>
      </c>
      <c r="E20" s="23"/>
      <c r="F20" s="26">
        <f t="shared" ref="F20:F22" si="0">D20*E20</f>
        <v>0</v>
      </c>
    </row>
    <row r="21" spans="1:6" s="16" customFormat="1" ht="90" x14ac:dyDescent="0.25">
      <c r="A21" s="25" t="s">
        <v>23</v>
      </c>
      <c r="B21" s="18" t="s">
        <v>24</v>
      </c>
      <c r="C21" s="19" t="s">
        <v>22</v>
      </c>
      <c r="D21" s="20">
        <v>1</v>
      </c>
      <c r="E21" s="23"/>
      <c r="F21" s="26">
        <f t="shared" si="0"/>
        <v>0</v>
      </c>
    </row>
    <row r="22" spans="1:6" s="16" customFormat="1" ht="150" x14ac:dyDescent="0.25">
      <c r="A22" s="25" t="s">
        <v>25</v>
      </c>
      <c r="B22" s="27" t="s">
        <v>26</v>
      </c>
      <c r="C22" s="19" t="s">
        <v>22</v>
      </c>
      <c r="D22" s="20">
        <v>1</v>
      </c>
      <c r="E22" s="23"/>
      <c r="F22" s="26">
        <f t="shared" si="0"/>
        <v>0</v>
      </c>
    </row>
    <row r="23" spans="1:6" s="16" customFormat="1" x14ac:dyDescent="0.25">
      <c r="A23" s="28"/>
      <c r="B23" s="29" t="str">
        <f>CONCATENATE("SOUS TOTAL HT ",B19)</f>
        <v>SOUS TOTAL HT INSTALLATION DE CHANTIER</v>
      </c>
      <c r="C23" s="30"/>
      <c r="D23" s="31"/>
      <c r="E23" s="32"/>
      <c r="F23" s="33">
        <f>+SUBTOTAL(9,F18:F22)</f>
        <v>0</v>
      </c>
    </row>
    <row r="24" spans="1:6" s="16" customFormat="1" x14ac:dyDescent="0.25">
      <c r="A24" s="34"/>
      <c r="B24" s="35"/>
      <c r="C24" s="19"/>
      <c r="D24" s="36"/>
      <c r="E24" s="37"/>
      <c r="F24" s="38"/>
    </row>
    <row r="25" spans="1:6" s="16" customFormat="1" x14ac:dyDescent="0.25">
      <c r="A25" s="17" t="s">
        <v>27</v>
      </c>
      <c r="B25" s="22" t="s">
        <v>28</v>
      </c>
      <c r="C25" s="19"/>
      <c r="D25" s="20"/>
      <c r="E25" s="23"/>
      <c r="F25" s="24"/>
    </row>
    <row r="26" spans="1:6" s="16" customFormat="1" ht="90" x14ac:dyDescent="0.25">
      <c r="A26" s="25" t="s">
        <v>29</v>
      </c>
      <c r="B26" s="27" t="s">
        <v>30</v>
      </c>
      <c r="C26" s="19" t="s">
        <v>6</v>
      </c>
      <c r="D26" s="20">
        <v>1</v>
      </c>
      <c r="E26" s="23"/>
      <c r="F26" s="26">
        <f t="shared" ref="F26:F33" si="1">D26*E26</f>
        <v>0</v>
      </c>
    </row>
    <row r="27" spans="1:6" s="16" customFormat="1" ht="90" x14ac:dyDescent="0.25">
      <c r="A27" s="25" t="s">
        <v>31</v>
      </c>
      <c r="B27" s="27" t="s">
        <v>32</v>
      </c>
      <c r="C27" s="19" t="s">
        <v>22</v>
      </c>
      <c r="D27" s="20">
        <v>1</v>
      </c>
      <c r="E27" s="23"/>
      <c r="F27" s="26">
        <f t="shared" si="1"/>
        <v>0</v>
      </c>
    </row>
    <row r="28" spans="1:6" s="16" customFormat="1" ht="75" x14ac:dyDescent="0.25">
      <c r="A28" s="25" t="s">
        <v>33</v>
      </c>
      <c r="B28" s="27" t="s">
        <v>34</v>
      </c>
      <c r="C28" s="19" t="s">
        <v>22</v>
      </c>
      <c r="D28" s="20">
        <v>1</v>
      </c>
      <c r="E28" s="23"/>
      <c r="F28" s="26">
        <f t="shared" si="1"/>
        <v>0</v>
      </c>
    </row>
    <row r="29" spans="1:6" s="16" customFormat="1" ht="120" x14ac:dyDescent="0.25">
      <c r="A29" s="25" t="s">
        <v>35</v>
      </c>
      <c r="B29" s="27" t="s">
        <v>36</v>
      </c>
      <c r="C29" s="19" t="s">
        <v>22</v>
      </c>
      <c r="D29" s="20">
        <v>1</v>
      </c>
      <c r="E29" s="23"/>
      <c r="F29" s="26">
        <f t="shared" si="1"/>
        <v>0</v>
      </c>
    </row>
    <row r="30" spans="1:6" s="16" customFormat="1" ht="120" x14ac:dyDescent="0.25">
      <c r="A30" s="25" t="s">
        <v>37</v>
      </c>
      <c r="B30" s="27" t="s">
        <v>38</v>
      </c>
      <c r="C30" s="19" t="s">
        <v>22</v>
      </c>
      <c r="D30" s="20">
        <v>1</v>
      </c>
      <c r="E30" s="23"/>
      <c r="F30" s="26">
        <f t="shared" si="1"/>
        <v>0</v>
      </c>
    </row>
    <row r="31" spans="1:6" s="16" customFormat="1" ht="150" x14ac:dyDescent="0.25">
      <c r="A31" s="25" t="s">
        <v>39</v>
      </c>
      <c r="B31" s="27" t="s">
        <v>40</v>
      </c>
      <c r="C31" s="19" t="s">
        <v>22</v>
      </c>
      <c r="D31" s="20">
        <v>1</v>
      </c>
      <c r="E31" s="23"/>
      <c r="F31" s="26">
        <f t="shared" si="1"/>
        <v>0</v>
      </c>
    </row>
    <row r="32" spans="1:6" s="16" customFormat="1" ht="45" x14ac:dyDescent="0.25">
      <c r="A32" s="25" t="s">
        <v>41</v>
      </c>
      <c r="B32" s="27" t="s">
        <v>42</v>
      </c>
      <c r="C32" s="19" t="s">
        <v>22</v>
      </c>
      <c r="D32" s="20">
        <v>1</v>
      </c>
      <c r="E32" s="23"/>
      <c r="F32" s="26">
        <f t="shared" si="1"/>
        <v>0</v>
      </c>
    </row>
    <row r="33" spans="1:6" s="16" customFormat="1" ht="45" x14ac:dyDescent="0.25">
      <c r="A33" s="25" t="s">
        <v>43</v>
      </c>
      <c r="B33" s="18" t="s">
        <v>44</v>
      </c>
      <c r="C33" s="19" t="s">
        <v>6</v>
      </c>
      <c r="D33" s="20">
        <v>1</v>
      </c>
      <c r="E33" s="23"/>
      <c r="F33" s="26">
        <f t="shared" si="1"/>
        <v>0</v>
      </c>
    </row>
    <row r="34" spans="1:6" s="16" customFormat="1" x14ac:dyDescent="0.25">
      <c r="A34" s="28"/>
      <c r="B34" s="29" t="str">
        <f>CONCATENATE("SOUS TOTAL HT ",B25)</f>
        <v>SOUS TOTAL HT DESAMIANTAGE</v>
      </c>
      <c r="C34" s="30"/>
      <c r="D34" s="31"/>
      <c r="E34" s="32"/>
      <c r="F34" s="33">
        <f>+SUBTOTAL(9,F24:F33)</f>
        <v>0</v>
      </c>
    </row>
    <row r="35" spans="1:6" s="16" customFormat="1" x14ac:dyDescent="0.25">
      <c r="A35" s="17" t="s">
        <v>45</v>
      </c>
      <c r="B35" s="22" t="s">
        <v>46</v>
      </c>
      <c r="C35" s="19"/>
      <c r="D35" s="20"/>
      <c r="E35" s="23"/>
      <c r="F35" s="24"/>
    </row>
    <row r="36" spans="1:6" s="16" customFormat="1" ht="105" x14ac:dyDescent="0.25">
      <c r="A36" s="25" t="s">
        <v>47</v>
      </c>
      <c r="B36" s="18" t="s">
        <v>48</v>
      </c>
      <c r="C36" s="19" t="s">
        <v>6</v>
      </c>
      <c r="D36" s="20">
        <v>1</v>
      </c>
      <c r="E36" s="23"/>
      <c r="F36" s="26">
        <f t="shared" ref="F36:F42" si="2">D36*E36</f>
        <v>0</v>
      </c>
    </row>
    <row r="37" spans="1:6" s="16" customFormat="1" ht="135" x14ac:dyDescent="0.25">
      <c r="A37" s="25" t="s">
        <v>49</v>
      </c>
      <c r="B37" s="18" t="s">
        <v>50</v>
      </c>
      <c r="C37" s="19" t="s">
        <v>6</v>
      </c>
      <c r="D37" s="20">
        <v>1</v>
      </c>
      <c r="E37" s="23"/>
      <c r="F37" s="26">
        <f t="shared" si="2"/>
        <v>0</v>
      </c>
    </row>
    <row r="38" spans="1:6" s="16" customFormat="1" ht="240" x14ac:dyDescent="0.25">
      <c r="A38" s="25" t="s">
        <v>51</v>
      </c>
      <c r="B38" s="18" t="s">
        <v>52</v>
      </c>
      <c r="C38" s="19" t="s">
        <v>6</v>
      </c>
      <c r="D38" s="20">
        <v>1</v>
      </c>
      <c r="E38" s="23"/>
      <c r="F38" s="26">
        <f t="shared" si="2"/>
        <v>0</v>
      </c>
    </row>
    <row r="39" spans="1:6" s="16" customFormat="1" ht="105" x14ac:dyDescent="0.25">
      <c r="A39" s="25" t="s">
        <v>53</v>
      </c>
      <c r="B39" s="27" t="s">
        <v>54</v>
      </c>
      <c r="C39" s="19" t="s">
        <v>55</v>
      </c>
      <c r="D39" s="20">
        <f>6*3.5</f>
        <v>21</v>
      </c>
      <c r="E39" s="23"/>
      <c r="F39" s="26">
        <f t="shared" si="2"/>
        <v>0</v>
      </c>
    </row>
    <row r="40" spans="1:6" s="16" customFormat="1" ht="90" x14ac:dyDescent="0.25">
      <c r="A40" s="25" t="s">
        <v>56</v>
      </c>
      <c r="B40" s="27" t="s">
        <v>57</v>
      </c>
      <c r="C40" s="19" t="s">
        <v>22</v>
      </c>
      <c r="D40" s="20">
        <v>1</v>
      </c>
      <c r="E40" s="23"/>
      <c r="F40" s="26">
        <f t="shared" si="2"/>
        <v>0</v>
      </c>
    </row>
    <row r="41" spans="1:6" s="16" customFormat="1" ht="90" x14ac:dyDescent="0.25">
      <c r="A41" s="25" t="s">
        <v>58</v>
      </c>
      <c r="B41" s="27" t="s">
        <v>59</v>
      </c>
      <c r="C41" s="19" t="s">
        <v>6</v>
      </c>
      <c r="D41" s="20">
        <v>2</v>
      </c>
      <c r="E41" s="23"/>
      <c r="F41" s="26">
        <f t="shared" si="2"/>
        <v>0</v>
      </c>
    </row>
    <row r="42" spans="1:6" s="44" customFormat="1" ht="45" x14ac:dyDescent="0.25">
      <c r="A42" s="25" t="s">
        <v>60</v>
      </c>
      <c r="B42" s="39" t="s">
        <v>61</v>
      </c>
      <c r="C42" s="40" t="s">
        <v>6</v>
      </c>
      <c r="D42" s="41">
        <v>1</v>
      </c>
      <c r="E42" s="42"/>
      <c r="F42" s="43">
        <f t="shared" si="2"/>
        <v>0</v>
      </c>
    </row>
    <row r="43" spans="1:6" s="16" customFormat="1" ht="15.75" thickBot="1" x14ac:dyDescent="0.3">
      <c r="A43" s="28"/>
      <c r="B43" s="29" t="str">
        <f>CONCATENATE("SOUS TOTAL HT ",B35)</f>
        <v>SOUS TOTAL HT DEMOLITION CURAGE</v>
      </c>
      <c r="C43" s="30"/>
      <c r="D43" s="31"/>
      <c r="E43" s="32"/>
      <c r="F43" s="33">
        <f>+SUBTOTAL(9,F35:F42)</f>
        <v>0</v>
      </c>
    </row>
    <row r="44" spans="1:6" s="16" customFormat="1" ht="15.75" thickBot="1" x14ac:dyDescent="0.3">
      <c r="A44" s="57" t="s">
        <v>62</v>
      </c>
      <c r="B44" s="58"/>
      <c r="C44" s="59"/>
      <c r="D44" s="45"/>
      <c r="E44" s="46"/>
      <c r="F44" s="47">
        <f>SUBTOTAL(9,F18:F43)</f>
        <v>0</v>
      </c>
    </row>
    <row r="45" spans="1:6" s="16" customFormat="1" ht="15.75" thickBot="1" x14ac:dyDescent="0.3">
      <c r="A45" s="77" t="s">
        <v>68</v>
      </c>
      <c r="B45" s="78"/>
      <c r="C45" s="79"/>
      <c r="D45" s="48"/>
      <c r="E45" s="49"/>
      <c r="F45" s="50">
        <f>+F44*0.2</f>
        <v>0</v>
      </c>
    </row>
    <row r="46" spans="1:6" s="16" customFormat="1" ht="15.75" thickBot="1" x14ac:dyDescent="0.3">
      <c r="A46" s="57" t="s">
        <v>63</v>
      </c>
      <c r="B46" s="58"/>
      <c r="C46" s="59"/>
      <c r="D46" s="51"/>
      <c r="E46" s="52"/>
      <c r="F46" s="53">
        <f>+F45+F44</f>
        <v>0</v>
      </c>
    </row>
    <row r="47" spans="1:6" s="16" customFormat="1" x14ac:dyDescent="0.25">
      <c r="A47" s="54"/>
    </row>
    <row r="48" spans="1:6" s="16" customFormat="1" x14ac:dyDescent="0.25">
      <c r="A48" s="54" t="s">
        <v>64</v>
      </c>
    </row>
    <row r="49" spans="1:1" s="16" customFormat="1" x14ac:dyDescent="0.25">
      <c r="A49" s="56" t="s">
        <v>65</v>
      </c>
    </row>
  </sheetData>
  <mergeCells count="12">
    <mergeCell ref="A46:C46"/>
    <mergeCell ref="B8:F8"/>
    <mergeCell ref="A10:F10"/>
    <mergeCell ref="A11:F11"/>
    <mergeCell ref="A12:F12"/>
    <mergeCell ref="A13:F13"/>
    <mergeCell ref="A14:F14"/>
    <mergeCell ref="A15:F15"/>
    <mergeCell ref="A16:F16"/>
    <mergeCell ref="A17:F17"/>
    <mergeCell ref="A44:C44"/>
    <mergeCell ref="A45:C45"/>
  </mergeCells>
  <dataValidations count="1">
    <dataValidation type="list" allowBlank="1" showInputMessage="1" sqref="C20:C43" xr:uid="{6FD57104-ED85-4B8B-859F-FD14AB3A5882}">
      <formula1>"ml,m2,m3,kg,U,Ens,L,T"</formula1>
    </dataValidation>
  </dataValidations>
  <printOptions horizontalCentered="1" verticalCentered="1"/>
  <pageMargins left="0.70866141732283472" right="0.70866141732283472" top="0.74803149606299213" bottom="0.74803149606299213" header="0.31496062992125984" footer="0.31496062992125984"/>
  <pageSetup paperSize="9" scale="37" orientation="portrait" r:id="rId1"/>
  <rowBreaks count="1" manualBreakCount="1">
    <brk id="38" max="16383"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1</vt:i4>
      </vt:variant>
    </vt:vector>
  </HeadingPairs>
  <TitlesOfParts>
    <vt:vector size="2" baseType="lpstr">
      <vt:lpstr>Feuil1</vt:lpstr>
      <vt:lpstr>Feuil1!Impression_des_titres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MATHIEU Bertrand</dc:creator>
  <cp:lastModifiedBy>KERLEROUX, Benjamin</cp:lastModifiedBy>
  <cp:lastPrinted>2026-01-12T12:13:59Z</cp:lastPrinted>
  <dcterms:created xsi:type="dcterms:W3CDTF">2025-12-12T12:54:21Z</dcterms:created>
  <dcterms:modified xsi:type="dcterms:W3CDTF">2026-03-17T17:27:01Z</dcterms:modified>
</cp:coreProperties>
</file>